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505" tabRatio="954"/>
  </bookViews>
  <sheets>
    <sheet name="25 noiembrie 2020" sheetId="45" r:id="rId1"/>
  </sheets>
  <definedNames>
    <definedName name="_xlnm.Database" localSheetId="0">#REF!</definedName>
    <definedName name="_xlnm.Database">#REF!</definedName>
    <definedName name="_xlnm.Print_Titles" localSheetId="0">'25 noiembrie 2020'!$9:$12</definedName>
  </definedNames>
  <calcPr calcId="125725"/>
</workbook>
</file>

<file path=xl/calcChain.xml><?xml version="1.0" encoding="utf-8"?>
<calcChain xmlns="http://schemas.openxmlformats.org/spreadsheetml/2006/main">
  <c r="C13" i="45"/>
  <c r="C14"/>
  <c r="C19"/>
  <c r="C20"/>
  <c r="C45"/>
  <c r="C46"/>
  <c r="C84" l="1"/>
  <c r="C82" s="1"/>
  <c r="C83"/>
  <c r="C81" s="1"/>
  <c r="C70" s="1"/>
  <c r="C68" s="1"/>
  <c r="I80"/>
  <c r="I78" s="1"/>
  <c r="I76" s="1"/>
  <c r="I74" s="1"/>
  <c r="H80"/>
  <c r="H78" s="1"/>
  <c r="H76" s="1"/>
  <c r="H74" s="1"/>
  <c r="G80"/>
  <c r="G78" s="1"/>
  <c r="G76" s="1"/>
  <c r="G74" s="1"/>
  <c r="F80"/>
  <c r="F78" s="1"/>
  <c r="F76" s="1"/>
  <c r="F74" s="1"/>
  <c r="D80"/>
  <c r="D78" s="1"/>
  <c r="D76" s="1"/>
  <c r="D74" s="1"/>
  <c r="I79"/>
  <c r="I77" s="1"/>
  <c r="I75" s="1"/>
  <c r="I73" s="1"/>
  <c r="H79"/>
  <c r="H77" s="1"/>
  <c r="H75" s="1"/>
  <c r="H73" s="1"/>
  <c r="G79"/>
  <c r="G77" s="1"/>
  <c r="G75" s="1"/>
  <c r="G73" s="1"/>
  <c r="F79"/>
  <c r="F77" s="1"/>
  <c r="F75" s="1"/>
  <c r="F73" s="1"/>
  <c r="D79"/>
  <c r="D77" s="1"/>
  <c r="D75" s="1"/>
  <c r="D73" s="1"/>
  <c r="I71"/>
  <c r="H71"/>
  <c r="G71"/>
  <c r="F71"/>
  <c r="D71"/>
  <c r="I70"/>
  <c r="H70"/>
  <c r="G70"/>
  <c r="F70"/>
  <c r="D70"/>
  <c r="I69"/>
  <c r="I67" s="1"/>
  <c r="H69"/>
  <c r="H67" s="1"/>
  <c r="G69"/>
  <c r="G67" s="1"/>
  <c r="F69"/>
  <c r="F67" s="1"/>
  <c r="D69"/>
  <c r="D67" s="1"/>
  <c r="I68"/>
  <c r="I66" s="1"/>
  <c r="H68"/>
  <c r="H66" s="1"/>
  <c r="G68"/>
  <c r="G66" s="1"/>
  <c r="F68"/>
  <c r="F66" s="1"/>
  <c r="D68"/>
  <c r="D66" s="1"/>
  <c r="I59"/>
  <c r="H59"/>
  <c r="G59"/>
  <c r="F59"/>
  <c r="D59"/>
  <c r="I58"/>
  <c r="H58"/>
  <c r="G58"/>
  <c r="F58"/>
  <c r="D58"/>
  <c r="I57"/>
  <c r="I55" s="1"/>
  <c r="H57"/>
  <c r="H55" s="1"/>
  <c r="G57"/>
  <c r="G55" s="1"/>
  <c r="F57"/>
  <c r="F55" s="1"/>
  <c r="D57"/>
  <c r="D55" s="1"/>
  <c r="I56"/>
  <c r="I54" s="1"/>
  <c r="H56"/>
  <c r="H54" s="1"/>
  <c r="G56"/>
  <c r="G54" s="1"/>
  <c r="F56"/>
  <c r="F54" s="1"/>
  <c r="D56"/>
  <c r="D54" s="1"/>
  <c r="C44"/>
  <c r="C42" s="1"/>
  <c r="C40" s="1"/>
  <c r="C38" s="1"/>
  <c r="C43"/>
  <c r="C41" s="1"/>
  <c r="C39" s="1"/>
  <c r="C37" s="1"/>
  <c r="D14"/>
  <c r="C80" l="1"/>
  <c r="C78" s="1"/>
  <c r="C76" s="1"/>
  <c r="C74" s="1"/>
  <c r="C71"/>
  <c r="C69" s="1"/>
  <c r="C34"/>
  <c r="C21" s="1"/>
  <c r="C35"/>
  <c r="C79"/>
  <c r="C77" s="1"/>
  <c r="C75" s="1"/>
  <c r="C73" s="1"/>
  <c r="C32" l="1"/>
  <c r="C30" s="1"/>
  <c r="C28" s="1"/>
  <c r="C26" s="1"/>
  <c r="C33"/>
  <c r="C31" s="1"/>
  <c r="C29" s="1"/>
  <c r="C27" s="1"/>
  <c r="C22"/>
  <c r="C67"/>
  <c r="C65" s="1"/>
  <c r="C63" s="1"/>
  <c r="C59"/>
  <c r="C57" s="1"/>
  <c r="C58"/>
  <c r="C56" s="1"/>
  <c r="C66"/>
  <c r="C64" s="1"/>
  <c r="C62" s="1"/>
  <c r="C55" l="1"/>
  <c r="C53" s="1"/>
  <c r="C51" s="1"/>
  <c r="C24"/>
  <c r="C18" s="1"/>
  <c r="C16" s="1"/>
  <c r="C54"/>
  <c r="C52" s="1"/>
  <c r="C50" s="1"/>
  <c r="C23"/>
  <c r="C17" s="1"/>
  <c r="C15" s="1"/>
</calcChain>
</file>

<file path=xl/sharedStrings.xml><?xml version="1.0" encoding="utf-8"?>
<sst xmlns="http://schemas.openxmlformats.org/spreadsheetml/2006/main" count="127" uniqueCount="38">
  <si>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</si>
  <si>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</si>
  <si>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</si>
  <si>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</si>
  <si>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</si>
  <si>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</si>
  <si>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</si>
  <si>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</si>
  <si>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</si>
  <si>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</si>
  <si>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</si>
  <si>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</si>
  <si>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</si>
  <si>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</si>
  <si>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</si>
  <si>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</si>
  <si>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71.01.02.Masini, echipamente si mijloace de transport</t>
  </si>
  <si>
    <t xml:space="preserve"> 02 Buget local</t>
  </si>
  <si>
    <t>02 Buget local</t>
  </si>
  <si>
    <t xml:space="preserve"> 1. Total surse de finanţare</t>
  </si>
  <si>
    <t>A. Obiective (proiecte) de investiţii în continuare</t>
  </si>
  <si>
    <t>71.01. Active fixe</t>
  </si>
  <si>
    <t>71.01.01.Constructii</t>
  </si>
  <si>
    <t xml:space="preserve">02 Buget local </t>
  </si>
  <si>
    <t>71.01.01. Constructii</t>
  </si>
  <si>
    <t>Total surse de finanţare</t>
  </si>
  <si>
    <t>b. dotari independente</t>
  </si>
  <si>
    <t xml:space="preserve"> din care</t>
  </si>
  <si>
    <t>CAPITOLUL 84.02 TRANSPORTURI</t>
  </si>
  <si>
    <t xml:space="preserve">    din care:</t>
  </si>
  <si>
    <t>CAPITOLUL 65.02 INVATAMANT</t>
  </si>
  <si>
    <t>ANUL 2020</t>
  </si>
  <si>
    <t xml:space="preserve">                                                                                       ANEXA nr. 3</t>
  </si>
  <si>
    <t xml:space="preserve"> INFLUENTE LA PROGRAMUL DE INVESTIŢII PUBLICE 
PE GRUPE DE INVESTITII SI SURSE DE FINANTARE
</t>
  </si>
  <si>
    <t>Centrul Scolar de Educatie Incluziva "Sf. Stelian" Costesti</t>
  </si>
  <si>
    <t xml:space="preserve">CONSILIUL JUDETEAN ARGES                                              la H.C.J. nr                /       </t>
  </si>
  <si>
    <t>Pod peste paraul Bascovele pe DJ 704 E km 6+000 – Comuna Cotmeana, judetul Arges</t>
  </si>
  <si>
    <t>Microbuz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</si>
</sst>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2" fillId="0" borderId="3" xfId="0" applyFont="1" applyFill="1" applyBorder="1" applyAlignment="1"/>
    <xf numFmtId="0" fontId="3" fillId="0" borderId="3" xfId="0" applyFont="1" applyFill="1" applyBorder="1"/>
    <xf numFmtId="0" fontId="3" fillId="0" borderId="5" xfId="0" applyFont="1" applyFill="1" applyBorder="1"/>
    <xf numFmtId="0" fontId="4" fillId="0" borderId="5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/>
    <xf numFmtId="0" fontId="1" fillId="3" borderId="3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4" fillId="0" borderId="2" xfId="0" applyFont="1" applyFill="1" applyBorder="1"/>
    <xf numFmtId="0" fontId="4" fillId="0" borderId="5" xfId="0" applyFont="1" applyFill="1" applyBorder="1"/>
    <xf numFmtId="0" fontId="4" fillId="0" borderId="3" xfId="0" applyFont="1" applyFill="1" applyBorder="1"/>
    <xf numFmtId="0" fontId="4" fillId="0" borderId="2" xfId="0" applyFont="1" applyFill="1" applyBorder="1" applyAlignment="1">
      <alignment horizontal="center"/>
    </xf>
    <xf numFmtId="0" fontId="4" fillId="0" borderId="5" xfId="0" applyFont="1" applyFill="1" applyBorder="1" applyAlignment="1">
      <alignment wrapText="1"/>
    </xf>
    <xf numFmtId="0" fontId="7" fillId="0" borderId="2" xfId="0" applyFont="1" applyFill="1" applyBorder="1" applyAlignment="1"/>
    <xf numFmtId="0" fontId="4" fillId="0" borderId="2" xfId="0" applyFont="1" applyFill="1" applyBorder="1" applyAlignment="1">
      <alignment wrapText="1"/>
    </xf>
    <xf numFmtId="4" fontId="8" fillId="0" borderId="4" xfId="0" applyNumberFormat="1" applyFont="1" applyFill="1" applyBorder="1" applyAlignment="1">
      <alignment horizontal="right"/>
    </xf>
    <xf numFmtId="0" fontId="8" fillId="4" borderId="5" xfId="0" applyFont="1" applyFill="1" applyBorder="1" applyAlignment="1">
      <alignment horizontal="center"/>
    </xf>
    <xf numFmtId="4" fontId="8" fillId="4" borderId="4" xfId="0" applyNumberFormat="1" applyFont="1" applyFill="1" applyBorder="1" applyAlignment="1">
      <alignment horizontal="right"/>
    </xf>
    <xf numFmtId="0" fontId="8" fillId="4" borderId="3" xfId="0" applyFont="1" applyFill="1" applyBorder="1" applyAlignment="1">
      <alignment horizontal="center"/>
    </xf>
    <xf numFmtId="0" fontId="8" fillId="4" borderId="3" xfId="0" applyFont="1" applyFill="1" applyBorder="1"/>
    <xf numFmtId="0" fontId="5" fillId="3" borderId="5" xfId="0" applyFont="1" applyFill="1" applyBorder="1" applyAlignment="1"/>
    <xf numFmtId="0" fontId="9" fillId="0" borderId="2" xfId="0" applyFont="1" applyFill="1" applyBorder="1" applyAlignment="1">
      <alignment horizontal="left"/>
    </xf>
    <xf numFmtId="4" fontId="4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0" fillId="0" borderId="0" xfId="0" quotePrefix="1" applyBorder="1" applyAlignment="1">
      <alignment horizontal="right"/>
    </xf>
    <xf numFmtId="0" fontId="0" fillId="0" borderId="0" xfId="0" applyFill="1"/>
    <xf numFmtId="0" fontId="1" fillId="0" borderId="3" xfId="0" applyFont="1" applyFill="1" applyBorder="1"/>
    <xf numFmtId="0" fontId="2" fillId="0" borderId="3" xfId="0" applyFont="1" applyFill="1" applyBorder="1" applyAlignment="1">
      <alignment horizontal="center"/>
    </xf>
    <xf numFmtId="4" fontId="0" fillId="0" borderId="8" xfId="0" applyNumberFormat="1" applyFill="1" applyBorder="1" applyAlignment="1">
      <alignment horizontal="right"/>
    </xf>
    <xf numFmtId="4" fontId="4" fillId="0" borderId="4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2" fillId="0" borderId="0" xfId="0" applyFont="1"/>
    <xf numFmtId="0" fontId="8" fillId="0" borderId="0" xfId="0" applyFont="1" applyFill="1" applyBorder="1" applyAlignment="1"/>
    <xf numFmtId="0" fontId="2" fillId="0" borderId="3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0" fontId="8" fillId="2" borderId="4" xfId="0" applyFont="1" applyFill="1" applyBorder="1" applyAlignment="1"/>
    <xf numFmtId="0" fontId="8" fillId="0" borderId="9" xfId="0" applyFont="1" applyFill="1" applyBorder="1" applyAlignment="1"/>
    <xf numFmtId="0" fontId="0" fillId="5" borderId="0" xfId="0" applyFill="1"/>
    <xf numFmtId="0" fontId="1" fillId="3" borderId="4" xfId="0" applyFont="1" applyFill="1" applyBorder="1" applyAlignment="1"/>
    <xf numFmtId="0" fontId="6" fillId="0" borderId="5" xfId="0" applyFont="1" applyFill="1" applyBorder="1" applyAlignment="1"/>
    <xf numFmtId="0" fontId="10" fillId="0" borderId="0" xfId="0" applyFont="1" applyFill="1"/>
    <xf numFmtId="0" fontId="6" fillId="4" borderId="5" xfId="0" applyFont="1" applyFill="1" applyBorder="1" applyAlignment="1">
      <alignment horizontal="left"/>
    </xf>
    <xf numFmtId="4" fontId="8" fillId="3" borderId="4" xfId="0" applyNumberFormat="1" applyFont="1" applyFill="1" applyBorder="1" applyAlignment="1">
      <alignment horizontal="right"/>
    </xf>
    <xf numFmtId="0" fontId="4" fillId="0" borderId="3" xfId="0" applyFont="1" applyFill="1" applyBorder="1" applyAlignment="1"/>
    <xf numFmtId="0" fontId="2" fillId="0" borderId="5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8" fillId="0" borderId="2" xfId="0" applyFont="1" applyFill="1" applyBorder="1"/>
    <xf numFmtId="4" fontId="0" fillId="0" borderId="0" xfId="0" applyNumberFormat="1" applyFill="1" applyBorder="1" applyAlignment="1">
      <alignment horizontal="right"/>
    </xf>
    <xf numFmtId="0" fontId="8" fillId="0" borderId="5" xfId="0" applyFont="1" applyFill="1" applyBorder="1" applyAlignment="1"/>
    <xf numFmtId="0" fontId="0" fillId="0" borderId="0" xfId="0" applyAlignment="1">
      <alignment horizontal="left"/>
    </xf>
    <xf numFmtId="0" fontId="1" fillId="0" borderId="5" xfId="0" applyFont="1" applyFill="1" applyBorder="1" applyAlignment="1">
      <alignment horizontal="left" wrapText="1"/>
    </xf>
    <xf numFmtId="4" fontId="1" fillId="0" borderId="4" xfId="0" applyNumberFormat="1" applyFont="1" applyFill="1" applyBorder="1" applyAlignment="1">
      <alignment horizontal="right" wrapText="1"/>
    </xf>
    <xf numFmtId="0" fontId="2" fillId="0" borderId="5" xfId="0" applyFont="1" applyFill="1" applyBorder="1"/>
    <xf numFmtId="4" fontId="0" fillId="0" borderId="7" xfId="0" applyNumberFormat="1" applyFill="1" applyBorder="1" applyAlignment="1">
      <alignment horizontal="right"/>
    </xf>
    <xf numFmtId="0" fontId="2" fillId="0" borderId="5" xfId="0" applyFont="1" applyFill="1" applyBorder="1" applyAlignment="1">
      <alignment horizontal="center" wrapText="1"/>
    </xf>
    <xf numFmtId="0" fontId="8" fillId="6" borderId="6" xfId="0" applyFont="1" applyFill="1" applyBorder="1" applyAlignment="1">
      <alignment horizontal="left"/>
    </xf>
    <xf numFmtId="0" fontId="8" fillId="6" borderId="7" xfId="0" applyFont="1" applyFill="1" applyBorder="1" applyAlignment="1">
      <alignment horizontal="left"/>
    </xf>
    <xf numFmtId="0" fontId="8" fillId="6" borderId="8" xfId="0" applyFont="1" applyFill="1" applyBorder="1" applyAlignment="1">
      <alignment horizontal="left"/>
    </xf>
    <xf numFmtId="0" fontId="8" fillId="4" borderId="0" xfId="0" applyFont="1" applyFill="1" applyBorder="1" applyAlignment="1">
      <alignment horizontal="left"/>
    </xf>
    <xf numFmtId="0" fontId="8" fillId="7" borderId="5" xfId="0" applyFont="1" applyFill="1" applyBorder="1" applyAlignment="1">
      <alignment wrapText="1"/>
    </xf>
    <xf numFmtId="0" fontId="1" fillId="0" borderId="5" xfId="0" applyFont="1" applyFill="1" applyBorder="1"/>
    <xf numFmtId="0" fontId="2" fillId="0" borderId="4" xfId="0" applyFont="1" applyFill="1" applyBorder="1" applyAlignment="1">
      <alignment horizontal="center"/>
    </xf>
    <xf numFmtId="4" fontId="0" fillId="0" borderId="0" xfId="0" applyNumberFormat="1" applyFill="1"/>
    <xf numFmtId="0" fontId="4" fillId="0" borderId="0" xfId="0" applyFont="1" applyFill="1" applyBorder="1"/>
    <xf numFmtId="0" fontId="4" fillId="0" borderId="0" xfId="0" applyFont="1" applyFill="1"/>
    <xf numFmtId="0" fontId="2" fillId="0" borderId="2" xfId="0" applyFont="1" applyFill="1" applyBorder="1" applyAlignment="1">
      <alignment wrapText="1"/>
    </xf>
    <xf numFmtId="0" fontId="4" fillId="7" borderId="5" xfId="0" applyFont="1" applyFill="1" applyBorder="1" applyAlignment="1">
      <alignment wrapText="1"/>
    </xf>
    <xf numFmtId="4" fontId="4" fillId="0" borderId="7" xfId="0" applyNumberFormat="1" applyFont="1" applyFill="1" applyBorder="1" applyAlignment="1">
      <alignment horizontal="right"/>
    </xf>
    <xf numFmtId="4" fontId="4" fillId="0" borderId="8" xfId="0" applyNumberFormat="1" applyFont="1" applyFill="1" applyBorder="1" applyAlignment="1">
      <alignment horizontal="right"/>
    </xf>
    <xf numFmtId="4" fontId="0" fillId="4" borderId="0" xfId="0" applyNumberFormat="1" applyFill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3" borderId="4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05"/>
  <sheetViews>
    <sheetView tabSelected="1" topLeftCell="A52" workbookViewId="0">
      <selection activeCell="C14" sqref="C13:C14"/>
    </sheetView>
  </sheetViews>
  <sheetFormatPr defaultRowHeight="12.75"/>
  <cols>
    <col min="1" max="1" width="60" customWidth="1"/>
    <col min="2" max="2" width="6.85546875" style="1" customWidth="1"/>
    <col min="3" max="3" width="17" customWidth="1"/>
    <col min="4" max="4" width="0" style="41" hidden="1" customWidth="1"/>
    <col min="6" max="9" width="0" hidden="1" customWidth="1"/>
  </cols>
  <sheetData>
    <row r="1" spans="1:53">
      <c r="A1" s="92" t="s">
        <v>32</v>
      </c>
      <c r="B1" s="93"/>
      <c r="C1" s="93"/>
    </row>
    <row r="2" spans="1:53">
      <c r="A2" s="94" t="s">
        <v>35</v>
      </c>
      <c r="B2" s="93"/>
      <c r="C2" s="93"/>
    </row>
    <row r="3" spans="1:53">
      <c r="A3" s="68" t="s">
        <v>3</v>
      </c>
    </row>
    <row r="4" spans="1:53">
      <c r="A4" t="s">
        <v>4</v>
      </c>
    </row>
    <row r="6" spans="1:53" s="41" customFormat="1" ht="27" customHeight="1">
      <c r="A6" s="95" t="s">
        <v>33</v>
      </c>
      <c r="B6" s="95"/>
      <c r="C6" s="95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</row>
    <row r="7" spans="1:53" s="41" customFormat="1" ht="15" customHeight="1">
      <c r="A7" s="89"/>
      <c r="B7" s="89"/>
      <c r="C7" s="89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41" customFormat="1">
      <c r="A8"/>
      <c r="B8" s="2"/>
      <c r="C8" s="40" t="s">
        <v>11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s="41" customFormat="1">
      <c r="A9" s="8" t="s">
        <v>5</v>
      </c>
      <c r="B9" s="5" t="s">
        <v>0</v>
      </c>
      <c r="C9" s="96" t="s">
        <v>31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s="41" customFormat="1">
      <c r="A10" s="3" t="s">
        <v>6</v>
      </c>
      <c r="B10" s="6"/>
      <c r="C10" s="97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s="41" customFormat="1">
      <c r="A11" s="3" t="s">
        <v>7</v>
      </c>
      <c r="B11" s="6"/>
      <c r="C11" s="98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s="41" customFormat="1">
      <c r="A12" s="4">
        <v>0</v>
      </c>
      <c r="B12" s="4">
        <v>1</v>
      </c>
      <c r="C12" s="7">
        <v>2</v>
      </c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s="41" customFormat="1" ht="15.75">
      <c r="A13" s="35" t="s">
        <v>12</v>
      </c>
      <c r="B13" s="20" t="s">
        <v>1</v>
      </c>
      <c r="C13" s="61">
        <f>C15</f>
        <v>163.6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s="41" customFormat="1">
      <c r="A14" s="19"/>
      <c r="B14" s="21" t="s">
        <v>2</v>
      </c>
      <c r="C14" s="61">
        <f>C16</f>
        <v>163.6</v>
      </c>
      <c r="D14" s="61" t="e">
        <f>#REF!</f>
        <v>#REF!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>
      <c r="A15" s="28" t="s">
        <v>18</v>
      </c>
      <c r="B15" s="16" t="s">
        <v>1</v>
      </c>
      <c r="C15" s="30">
        <f>C17</f>
        <v>163.6</v>
      </c>
    </row>
    <row r="16" spans="1:53">
      <c r="A16" s="13" t="s">
        <v>9</v>
      </c>
      <c r="B16" s="17" t="s">
        <v>2</v>
      </c>
      <c r="C16" s="30">
        <f>C18</f>
        <v>163.6</v>
      </c>
    </row>
    <row r="17" spans="1:53" s="41" customFormat="1">
      <c r="A17" s="15" t="s">
        <v>10</v>
      </c>
      <c r="B17" s="9" t="s">
        <v>1</v>
      </c>
      <c r="C17" s="37">
        <f t="shared" ref="C17" si="0">C19</f>
        <v>163.6</v>
      </c>
    </row>
    <row r="18" spans="1:53" s="41" customFormat="1">
      <c r="A18" s="14"/>
      <c r="B18" s="10" t="s">
        <v>2</v>
      </c>
      <c r="C18" s="37">
        <f>C20</f>
        <v>163.6</v>
      </c>
    </row>
    <row r="19" spans="1:53" s="41" customFormat="1">
      <c r="A19" s="23" t="s">
        <v>21</v>
      </c>
      <c r="B19" s="26" t="s">
        <v>1</v>
      </c>
      <c r="C19" s="37">
        <f>C21+C23</f>
        <v>163.6</v>
      </c>
    </row>
    <row r="20" spans="1:53" s="41" customFormat="1">
      <c r="A20" s="23"/>
      <c r="B20" s="26" t="s">
        <v>2</v>
      </c>
      <c r="C20" s="37">
        <f>C22+C24</f>
        <v>163.6</v>
      </c>
    </row>
    <row r="21" spans="1:53" s="41" customFormat="1">
      <c r="A21" s="24" t="s">
        <v>22</v>
      </c>
      <c r="B21" s="16" t="s">
        <v>1</v>
      </c>
      <c r="C21" s="45">
        <f>C34</f>
        <v>2.6</v>
      </c>
    </row>
    <row r="22" spans="1:53" s="41" customFormat="1">
      <c r="A22" s="25"/>
      <c r="B22" s="17" t="s">
        <v>2</v>
      </c>
      <c r="C22" s="45">
        <f>C35</f>
        <v>2.6</v>
      </c>
      <c r="D22" s="48"/>
      <c r="E22" s="48"/>
      <c r="F22" s="48"/>
      <c r="G22" s="48"/>
      <c r="H22" s="48"/>
      <c r="I22" s="48"/>
    </row>
    <row r="23" spans="1:53">
      <c r="A23" s="84" t="s">
        <v>16</v>
      </c>
      <c r="B23" s="11" t="s">
        <v>1</v>
      </c>
      <c r="C23" s="22">
        <f>C58</f>
        <v>161</v>
      </c>
      <c r="D23"/>
    </row>
    <row r="24" spans="1:53">
      <c r="A24" s="13"/>
      <c r="B24" s="10" t="s">
        <v>2</v>
      </c>
      <c r="C24" s="22">
        <f>C59</f>
        <v>161</v>
      </c>
      <c r="D24"/>
    </row>
    <row r="25" spans="1:53" s="56" customFormat="1">
      <c r="A25" s="57" t="s">
        <v>20</v>
      </c>
      <c r="B25" s="57"/>
      <c r="C25" s="57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</row>
    <row r="26" spans="1:53" s="41" customFormat="1" ht="15">
      <c r="A26" s="58" t="s">
        <v>25</v>
      </c>
      <c r="B26" s="63" t="s">
        <v>1</v>
      </c>
      <c r="C26" s="22">
        <f>C28</f>
        <v>2.6</v>
      </c>
    </row>
    <row r="27" spans="1:53" s="41" customFormat="1">
      <c r="A27" s="42"/>
      <c r="B27" s="43" t="s">
        <v>2</v>
      </c>
      <c r="C27" s="22">
        <f>C29</f>
        <v>2.6</v>
      </c>
    </row>
    <row r="28" spans="1:53" s="41" customFormat="1">
      <c r="A28" s="36" t="s">
        <v>17</v>
      </c>
      <c r="B28" s="26" t="s">
        <v>1</v>
      </c>
      <c r="C28" s="37">
        <f t="shared" ref="C28:C33" si="1">C30</f>
        <v>2.6</v>
      </c>
    </row>
    <row r="29" spans="1:53" s="41" customFormat="1">
      <c r="A29" s="25" t="s">
        <v>9</v>
      </c>
      <c r="B29" s="17" t="s">
        <v>2</v>
      </c>
      <c r="C29" s="37">
        <f t="shared" si="1"/>
        <v>2.6</v>
      </c>
    </row>
    <row r="30" spans="1:53" s="41" customFormat="1">
      <c r="A30" s="15" t="s">
        <v>10</v>
      </c>
      <c r="B30" s="9" t="s">
        <v>1</v>
      </c>
      <c r="C30" s="37">
        <f t="shared" si="1"/>
        <v>2.6</v>
      </c>
    </row>
    <row r="31" spans="1:53" s="41" customFormat="1">
      <c r="A31" s="14"/>
      <c r="B31" s="10" t="s">
        <v>2</v>
      </c>
      <c r="C31" s="37">
        <f t="shared" si="1"/>
        <v>2.6</v>
      </c>
    </row>
    <row r="32" spans="1:53" s="41" customFormat="1">
      <c r="A32" s="23" t="s">
        <v>21</v>
      </c>
      <c r="B32" s="26" t="s">
        <v>1</v>
      </c>
      <c r="C32" s="37">
        <f t="shared" si="1"/>
        <v>2.6</v>
      </c>
    </row>
    <row r="33" spans="1:26" s="41" customFormat="1">
      <c r="A33" s="23"/>
      <c r="B33" s="26" t="s">
        <v>2</v>
      </c>
      <c r="C33" s="37">
        <f t="shared" si="1"/>
        <v>2.6</v>
      </c>
    </row>
    <row r="34" spans="1:26" s="41" customFormat="1">
      <c r="A34" s="24" t="s">
        <v>22</v>
      </c>
      <c r="B34" s="16" t="s">
        <v>1</v>
      </c>
      <c r="C34" s="45">
        <f>C45</f>
        <v>2.6</v>
      </c>
    </row>
    <row r="35" spans="1:26" s="41" customFormat="1">
      <c r="A35" s="25"/>
      <c r="B35" s="17" t="s">
        <v>2</v>
      </c>
      <c r="C35" s="45">
        <f>C46</f>
        <v>2.6</v>
      </c>
      <c r="D35" s="48"/>
      <c r="E35" s="48"/>
      <c r="F35" s="48"/>
      <c r="G35" s="48"/>
      <c r="H35" s="48"/>
      <c r="I35" s="48"/>
    </row>
    <row r="36" spans="1:26" s="56" customFormat="1">
      <c r="A36" s="99" t="s">
        <v>28</v>
      </c>
      <c r="B36" s="99"/>
      <c r="C36" s="99"/>
      <c r="D36" s="41"/>
      <c r="E36" s="48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s="59" customFormat="1">
      <c r="A37" s="69" t="s">
        <v>14</v>
      </c>
      <c r="B37" s="73" t="s">
        <v>1</v>
      </c>
      <c r="C37" s="70">
        <f t="shared" ref="C37:C44" si="2">C39</f>
        <v>2.6</v>
      </c>
    </row>
    <row r="38" spans="1:26" s="59" customFormat="1">
      <c r="A38" s="38" t="s">
        <v>15</v>
      </c>
      <c r="B38" s="17" t="s">
        <v>2</v>
      </c>
      <c r="C38" s="70">
        <f t="shared" si="2"/>
        <v>2.6</v>
      </c>
    </row>
    <row r="39" spans="1:26" s="59" customFormat="1">
      <c r="A39" s="39" t="s">
        <v>23</v>
      </c>
      <c r="B39" s="16" t="s">
        <v>1</v>
      </c>
      <c r="C39" s="22">
        <f t="shared" si="2"/>
        <v>2.6</v>
      </c>
    </row>
    <row r="40" spans="1:26" s="59" customFormat="1">
      <c r="A40" s="38" t="s">
        <v>15</v>
      </c>
      <c r="B40" s="17" t="s">
        <v>2</v>
      </c>
      <c r="C40" s="22">
        <f t="shared" si="2"/>
        <v>2.6</v>
      </c>
    </row>
    <row r="41" spans="1:26" s="59" customFormat="1">
      <c r="A41" s="15" t="s">
        <v>10</v>
      </c>
      <c r="B41" s="9" t="s">
        <v>1</v>
      </c>
      <c r="C41" s="22">
        <f t="shared" si="2"/>
        <v>2.6</v>
      </c>
    </row>
    <row r="42" spans="1:26" s="59" customFormat="1">
      <c r="A42" s="14"/>
      <c r="B42" s="10" t="s">
        <v>2</v>
      </c>
      <c r="C42" s="22">
        <f t="shared" si="2"/>
        <v>2.6</v>
      </c>
    </row>
    <row r="43" spans="1:26" s="41" customFormat="1">
      <c r="A43" s="24" t="s">
        <v>21</v>
      </c>
      <c r="B43" s="16" t="s">
        <v>1</v>
      </c>
      <c r="C43" s="22">
        <f t="shared" si="2"/>
        <v>2.6</v>
      </c>
    </row>
    <row r="44" spans="1:26" s="41" customFormat="1">
      <c r="A44" s="38"/>
      <c r="B44" s="17" t="s">
        <v>2</v>
      </c>
      <c r="C44" s="22">
        <f t="shared" si="2"/>
        <v>2.6</v>
      </c>
    </row>
    <row r="45" spans="1:26" s="41" customFormat="1">
      <c r="A45" s="29" t="s">
        <v>24</v>
      </c>
      <c r="B45" s="26" t="s">
        <v>1</v>
      </c>
      <c r="C45" s="22">
        <f>C47</f>
        <v>2.6</v>
      </c>
      <c r="N45" s="81"/>
    </row>
    <row r="46" spans="1:26" s="41" customFormat="1">
      <c r="A46" s="29"/>
      <c r="B46" s="17" t="s">
        <v>2</v>
      </c>
      <c r="C46" s="22">
        <f>C48</f>
        <v>2.6</v>
      </c>
    </row>
    <row r="47" spans="1:26" s="83" customFormat="1" ht="27" customHeight="1">
      <c r="A47" s="27" t="s">
        <v>36</v>
      </c>
      <c r="B47" s="16" t="s">
        <v>1</v>
      </c>
      <c r="C47" s="45">
        <v>2.6</v>
      </c>
      <c r="E47" s="82"/>
      <c r="F47" s="82"/>
      <c r="G47" s="82"/>
      <c r="H47" s="82"/>
      <c r="I47" s="82"/>
      <c r="J47" s="82"/>
    </row>
    <row r="48" spans="1:26" s="83" customFormat="1" ht="18" customHeight="1">
      <c r="A48" s="29"/>
      <c r="B48" s="17" t="s">
        <v>2</v>
      </c>
      <c r="C48" s="45">
        <v>2.6</v>
      </c>
      <c r="E48" s="82"/>
      <c r="F48" s="82"/>
      <c r="G48" s="82"/>
      <c r="H48" s="82"/>
      <c r="I48" s="82"/>
      <c r="J48" s="82"/>
    </row>
    <row r="49" spans="1:11">
      <c r="A49" s="100" t="s">
        <v>8</v>
      </c>
      <c r="B49" s="101"/>
      <c r="C49" s="102"/>
    </row>
    <row r="50" spans="1:11" ht="15">
      <c r="A50" s="60" t="s">
        <v>12</v>
      </c>
      <c r="B50" s="31" t="s">
        <v>1</v>
      </c>
      <c r="C50" s="32">
        <f>C52</f>
        <v>161</v>
      </c>
    </row>
    <row r="51" spans="1:11">
      <c r="A51" s="34"/>
      <c r="B51" s="33" t="s">
        <v>2</v>
      </c>
      <c r="C51" s="32">
        <f>C53</f>
        <v>161</v>
      </c>
    </row>
    <row r="52" spans="1:11" s="41" customFormat="1">
      <c r="A52" s="79" t="s">
        <v>23</v>
      </c>
      <c r="B52" s="16" t="s">
        <v>1</v>
      </c>
      <c r="C52" s="30">
        <f t="shared" ref="C52:D55" si="3">C54</f>
        <v>161</v>
      </c>
      <c r="D52" s="48"/>
      <c r="E52" s="48"/>
      <c r="F52" s="48"/>
      <c r="G52" s="48"/>
      <c r="H52" s="48"/>
      <c r="I52" s="48"/>
    </row>
    <row r="53" spans="1:11" s="41" customFormat="1">
      <c r="A53" s="25" t="s">
        <v>29</v>
      </c>
      <c r="B53" s="17" t="s">
        <v>2</v>
      </c>
      <c r="C53" s="30">
        <f t="shared" si="3"/>
        <v>161</v>
      </c>
      <c r="D53" s="48"/>
      <c r="E53" s="48"/>
      <c r="F53" s="48"/>
      <c r="G53" s="48"/>
      <c r="H53" s="48"/>
      <c r="I53" s="48"/>
    </row>
    <row r="54" spans="1:11">
      <c r="A54" s="15" t="s">
        <v>10</v>
      </c>
      <c r="B54" s="9" t="s">
        <v>1</v>
      </c>
      <c r="C54" s="22">
        <f t="shared" si="3"/>
        <v>161</v>
      </c>
      <c r="D54" s="72" t="e">
        <f t="shared" si="3"/>
        <v>#REF!</v>
      </c>
      <c r="E54" s="66"/>
      <c r="F54" s="44" t="e">
        <f t="shared" ref="F54:I55" si="4">F56</f>
        <v>#REF!</v>
      </c>
      <c r="G54" s="22" t="e">
        <f t="shared" si="4"/>
        <v>#REF!</v>
      </c>
      <c r="H54" s="22" t="e">
        <f t="shared" si="4"/>
        <v>#REF!</v>
      </c>
      <c r="I54" s="22" t="e">
        <f t="shared" si="4"/>
        <v>#REF!</v>
      </c>
    </row>
    <row r="55" spans="1:11">
      <c r="A55" s="14"/>
      <c r="B55" s="10" t="s">
        <v>2</v>
      </c>
      <c r="C55" s="22">
        <f t="shared" si="3"/>
        <v>161</v>
      </c>
      <c r="D55" s="72" t="e">
        <f t="shared" si="3"/>
        <v>#REF!</v>
      </c>
      <c r="E55" s="66"/>
      <c r="F55" s="44" t="e">
        <f t="shared" si="4"/>
        <v>#REF!</v>
      </c>
      <c r="G55" s="22" t="e">
        <f t="shared" si="4"/>
        <v>#REF!</v>
      </c>
      <c r="H55" s="22" t="e">
        <f t="shared" si="4"/>
        <v>#REF!</v>
      </c>
      <c r="I55" s="22" t="e">
        <f t="shared" si="4"/>
        <v>#REF!</v>
      </c>
    </row>
    <row r="56" spans="1:11">
      <c r="A56" s="23" t="s">
        <v>13</v>
      </c>
      <c r="B56" s="11" t="s">
        <v>1</v>
      </c>
      <c r="C56" s="22">
        <f>C58</f>
        <v>161</v>
      </c>
      <c r="D56" s="72" t="e">
        <f>#REF!+#REF!</f>
        <v>#REF!</v>
      </c>
      <c r="E56" s="66"/>
      <c r="F56" s="44" t="e">
        <f>#REF!+#REF!</f>
        <v>#REF!</v>
      </c>
      <c r="G56" s="22" t="e">
        <f>#REF!+#REF!</f>
        <v>#REF!</v>
      </c>
      <c r="H56" s="22" t="e">
        <f>#REF!+#REF!</f>
        <v>#REF!</v>
      </c>
      <c r="I56" s="22" t="e">
        <f>#REF!+#REF!</f>
        <v>#REF!</v>
      </c>
    </row>
    <row r="57" spans="1:11">
      <c r="A57" s="13"/>
      <c r="B57" s="10" t="s">
        <v>2</v>
      </c>
      <c r="C57" s="22">
        <f>C59</f>
        <v>161</v>
      </c>
      <c r="D57" s="72" t="e">
        <f>#REF!+#REF!</f>
        <v>#REF!</v>
      </c>
      <c r="E57" s="66"/>
      <c r="F57" s="44" t="e">
        <f>#REF!+#REF!</f>
        <v>#REF!</v>
      </c>
      <c r="G57" s="22" t="e">
        <f>#REF!+#REF!</f>
        <v>#REF!</v>
      </c>
      <c r="H57" s="22" t="e">
        <f>#REF!+#REF!</f>
        <v>#REF!</v>
      </c>
      <c r="I57" s="22" t="e">
        <f>#REF!+#REF!</f>
        <v>#REF!</v>
      </c>
    </row>
    <row r="58" spans="1:11">
      <c r="A58" s="84" t="s">
        <v>16</v>
      </c>
      <c r="B58" s="11" t="s">
        <v>1</v>
      </c>
      <c r="C58" s="22">
        <f>C70</f>
        <v>161</v>
      </c>
      <c r="D58" s="72" t="e">
        <f>#REF!+#REF!</f>
        <v>#REF!</v>
      </c>
      <c r="E58" s="66"/>
      <c r="F58" s="44" t="e">
        <f>#REF!+#REF!</f>
        <v>#REF!</v>
      </c>
      <c r="G58" s="22" t="e">
        <f>#REF!+#REF!</f>
        <v>#REF!</v>
      </c>
      <c r="H58" s="22" t="e">
        <f>#REF!+#REF!</f>
        <v>#REF!</v>
      </c>
      <c r="I58" s="22" t="e">
        <f>#REF!+#REF!</f>
        <v>#REF!</v>
      </c>
    </row>
    <row r="59" spans="1:11">
      <c r="A59" s="13"/>
      <c r="B59" s="10" t="s">
        <v>2</v>
      </c>
      <c r="C59" s="22">
        <f>C71</f>
        <v>161</v>
      </c>
      <c r="D59" s="72" t="e">
        <f>#REF!+#REF!</f>
        <v>#REF!</v>
      </c>
      <c r="E59" s="66"/>
      <c r="F59" s="44" t="e">
        <f>#REF!+#REF!</f>
        <v>#REF!</v>
      </c>
      <c r="G59" s="22" t="e">
        <f>#REF!+#REF!</f>
        <v>#REF!</v>
      </c>
      <c r="H59" s="22" t="e">
        <f>#REF!+#REF!</f>
        <v>#REF!</v>
      </c>
      <c r="I59" s="22" t="e">
        <f>#REF!+#REF!</f>
        <v>#REF!</v>
      </c>
    </row>
    <row r="60" spans="1:11">
      <c r="A60" s="52" t="s">
        <v>26</v>
      </c>
      <c r="B60" s="54"/>
      <c r="C60" s="53"/>
      <c r="D60" s="50"/>
      <c r="E60" s="50"/>
      <c r="F60" s="50"/>
      <c r="G60" s="50"/>
      <c r="H60" s="50"/>
      <c r="I60" s="50"/>
      <c r="J60" s="12"/>
      <c r="K60" s="49"/>
    </row>
    <row r="61" spans="1:11">
      <c r="A61" s="67" t="s">
        <v>14</v>
      </c>
      <c r="B61" s="80"/>
      <c r="C61" s="22"/>
      <c r="D61" s="50"/>
      <c r="E61" s="50"/>
      <c r="F61" s="50"/>
      <c r="G61" s="50"/>
      <c r="H61" s="50"/>
      <c r="I61" s="55"/>
    </row>
    <row r="62" spans="1:11">
      <c r="A62" s="71" t="s">
        <v>19</v>
      </c>
      <c r="B62" s="63" t="s">
        <v>1</v>
      </c>
      <c r="C62" s="30">
        <f>C64</f>
        <v>161</v>
      </c>
      <c r="D62" s="47"/>
      <c r="E62" s="47"/>
      <c r="F62" s="47"/>
      <c r="G62" s="47"/>
      <c r="H62" s="47"/>
      <c r="I62" s="47"/>
      <c r="J62" s="12"/>
      <c r="K62" s="12"/>
    </row>
    <row r="63" spans="1:11">
      <c r="A63" s="51"/>
      <c r="B63" s="43" t="s">
        <v>2</v>
      </c>
      <c r="C63" s="30">
        <f>C65</f>
        <v>161</v>
      </c>
      <c r="D63" s="47"/>
      <c r="E63" s="47"/>
      <c r="F63" s="47"/>
      <c r="G63" s="47"/>
      <c r="H63" s="47"/>
      <c r="I63" s="47"/>
      <c r="J63" s="12"/>
      <c r="K63" s="12"/>
    </row>
    <row r="64" spans="1:11" s="41" customFormat="1">
      <c r="A64" s="79" t="s">
        <v>23</v>
      </c>
      <c r="B64" s="16" t="s">
        <v>1</v>
      </c>
      <c r="C64" s="30">
        <f t="shared" ref="C64:D67" si="5">C66</f>
        <v>161</v>
      </c>
      <c r="D64" s="48"/>
      <c r="E64" s="48"/>
      <c r="F64" s="48"/>
      <c r="G64" s="48"/>
      <c r="H64" s="48"/>
      <c r="I64" s="48"/>
    </row>
    <row r="65" spans="1:9" s="41" customFormat="1">
      <c r="A65" s="25" t="s">
        <v>29</v>
      </c>
      <c r="B65" s="17" t="s">
        <v>2</v>
      </c>
      <c r="C65" s="30">
        <f t="shared" si="5"/>
        <v>161</v>
      </c>
      <c r="D65" s="48"/>
      <c r="E65" s="48"/>
      <c r="F65" s="48"/>
      <c r="G65" s="48"/>
      <c r="H65" s="48"/>
      <c r="I65" s="48"/>
    </row>
    <row r="66" spans="1:9">
      <c r="A66" s="15" t="s">
        <v>10</v>
      </c>
      <c r="B66" s="9" t="s">
        <v>1</v>
      </c>
      <c r="C66" s="22">
        <f t="shared" si="5"/>
        <v>161</v>
      </c>
      <c r="D66" s="72" t="e">
        <f t="shared" si="5"/>
        <v>#REF!</v>
      </c>
      <c r="E66" s="66"/>
      <c r="F66" s="44" t="e">
        <f t="shared" ref="F66:I67" si="6">F68</f>
        <v>#REF!</v>
      </c>
      <c r="G66" s="22" t="e">
        <f t="shared" si="6"/>
        <v>#REF!</v>
      </c>
      <c r="H66" s="22" t="e">
        <f t="shared" si="6"/>
        <v>#REF!</v>
      </c>
      <c r="I66" s="22" t="e">
        <f t="shared" si="6"/>
        <v>#REF!</v>
      </c>
    </row>
    <row r="67" spans="1:9">
      <c r="A67" s="14"/>
      <c r="B67" s="10" t="s">
        <v>2</v>
      </c>
      <c r="C67" s="22">
        <f t="shared" si="5"/>
        <v>161</v>
      </c>
      <c r="D67" s="72" t="e">
        <f t="shared" si="5"/>
        <v>#REF!</v>
      </c>
      <c r="E67" s="66"/>
      <c r="F67" s="44" t="e">
        <f t="shared" si="6"/>
        <v>#REF!</v>
      </c>
      <c r="G67" s="22" t="e">
        <f t="shared" si="6"/>
        <v>#REF!</v>
      </c>
      <c r="H67" s="22" t="e">
        <f t="shared" si="6"/>
        <v>#REF!</v>
      </c>
      <c r="I67" s="22" t="e">
        <f t="shared" si="6"/>
        <v>#REF!</v>
      </c>
    </row>
    <row r="68" spans="1:9">
      <c r="A68" s="23" t="s">
        <v>13</v>
      </c>
      <c r="B68" s="11" t="s">
        <v>1</v>
      </c>
      <c r="C68" s="22">
        <f>C70</f>
        <v>161</v>
      </c>
      <c r="D68" s="72" t="e">
        <f>#REF!+#REF!</f>
        <v>#REF!</v>
      </c>
      <c r="E68" s="66"/>
      <c r="F68" s="44" t="e">
        <f>#REF!+#REF!</f>
        <v>#REF!</v>
      </c>
      <c r="G68" s="22" t="e">
        <f>#REF!+#REF!</f>
        <v>#REF!</v>
      </c>
      <c r="H68" s="22" t="e">
        <f>#REF!+#REF!</f>
        <v>#REF!</v>
      </c>
      <c r="I68" s="22" t="e">
        <f>#REF!+#REF!</f>
        <v>#REF!</v>
      </c>
    </row>
    <row r="69" spans="1:9">
      <c r="A69" s="13"/>
      <c r="B69" s="10" t="s">
        <v>2</v>
      </c>
      <c r="C69" s="22">
        <f>C71</f>
        <v>161</v>
      </c>
      <c r="D69" s="72" t="e">
        <f>#REF!+#REF!</f>
        <v>#REF!</v>
      </c>
      <c r="E69" s="66"/>
      <c r="F69" s="44" t="e">
        <f>#REF!+#REF!</f>
        <v>#REF!</v>
      </c>
      <c r="G69" s="22" t="e">
        <f>#REF!+#REF!</f>
        <v>#REF!</v>
      </c>
      <c r="H69" s="22" t="e">
        <f>#REF!+#REF!</f>
        <v>#REF!</v>
      </c>
      <c r="I69" s="22" t="e">
        <f>#REF!+#REF!</f>
        <v>#REF!</v>
      </c>
    </row>
    <row r="70" spans="1:9">
      <c r="A70" s="84" t="s">
        <v>16</v>
      </c>
      <c r="B70" s="11" t="s">
        <v>1</v>
      </c>
      <c r="C70" s="22">
        <f>C81</f>
        <v>161</v>
      </c>
      <c r="D70" s="72" t="e">
        <f>#REF!+#REF!</f>
        <v>#REF!</v>
      </c>
      <c r="E70" s="66"/>
      <c r="F70" s="44" t="e">
        <f>#REF!+#REF!</f>
        <v>#REF!</v>
      </c>
      <c r="G70" s="22" t="e">
        <f>#REF!+#REF!</f>
        <v>#REF!</v>
      </c>
      <c r="H70" s="22" t="e">
        <f>#REF!+#REF!</f>
        <v>#REF!</v>
      </c>
      <c r="I70" s="22" t="e">
        <f>#REF!+#REF!</f>
        <v>#REF!</v>
      </c>
    </row>
    <row r="71" spans="1:9">
      <c r="A71" s="13"/>
      <c r="B71" s="10" t="s">
        <v>2</v>
      </c>
      <c r="C71" s="22">
        <f>C82</f>
        <v>161</v>
      </c>
      <c r="D71" s="72" t="e">
        <f>#REF!+#REF!</f>
        <v>#REF!</v>
      </c>
      <c r="E71" s="66"/>
      <c r="F71" s="44" t="e">
        <f>#REF!+#REF!</f>
        <v>#REF!</v>
      </c>
      <c r="G71" s="22" t="e">
        <f>#REF!+#REF!</f>
        <v>#REF!</v>
      </c>
      <c r="H71" s="22" t="e">
        <f>#REF!+#REF!</f>
        <v>#REF!</v>
      </c>
      <c r="I71" s="22" t="e">
        <f>#REF!+#REF!</f>
        <v>#REF!</v>
      </c>
    </row>
    <row r="72" spans="1:9">
      <c r="A72" s="74" t="s">
        <v>30</v>
      </c>
      <c r="B72" s="75"/>
      <c r="C72" s="76"/>
      <c r="D72" s="75"/>
      <c r="E72" s="77"/>
      <c r="F72" s="75"/>
      <c r="G72" s="75"/>
      <c r="H72" s="75"/>
      <c r="I72" s="76"/>
    </row>
    <row r="73" spans="1:9">
      <c r="A73" s="27" t="s">
        <v>14</v>
      </c>
      <c r="B73" s="11" t="s">
        <v>1</v>
      </c>
      <c r="C73" s="22">
        <f t="shared" ref="C73:I84" si="7">C75</f>
        <v>161</v>
      </c>
      <c r="D73" s="72" t="e">
        <f t="shared" si="7"/>
        <v>#REF!</v>
      </c>
      <c r="E73" s="88"/>
      <c r="F73" s="44" t="e">
        <f t="shared" si="7"/>
        <v>#REF!</v>
      </c>
      <c r="G73" s="22" t="e">
        <f t="shared" si="7"/>
        <v>#REF!</v>
      </c>
      <c r="H73" s="22" t="e">
        <f t="shared" si="7"/>
        <v>#REF!</v>
      </c>
      <c r="I73" s="22" t="e">
        <f t="shared" si="7"/>
        <v>#REF!</v>
      </c>
    </row>
    <row r="74" spans="1:9">
      <c r="A74" s="25" t="s">
        <v>15</v>
      </c>
      <c r="B74" s="10" t="s">
        <v>2</v>
      </c>
      <c r="C74" s="22">
        <f t="shared" si="7"/>
        <v>161</v>
      </c>
      <c r="D74" s="72" t="e">
        <f t="shared" si="7"/>
        <v>#REF!</v>
      </c>
      <c r="E74" s="88"/>
      <c r="F74" s="44" t="e">
        <f t="shared" si="7"/>
        <v>#REF!</v>
      </c>
      <c r="G74" s="22" t="e">
        <f t="shared" si="7"/>
        <v>#REF!</v>
      </c>
      <c r="H74" s="22" t="e">
        <f t="shared" si="7"/>
        <v>#REF!</v>
      </c>
      <c r="I74" s="22" t="e">
        <f t="shared" si="7"/>
        <v>#REF!</v>
      </c>
    </row>
    <row r="75" spans="1:9">
      <c r="A75" s="65" t="s">
        <v>17</v>
      </c>
      <c r="B75" s="11" t="s">
        <v>1</v>
      </c>
      <c r="C75" s="30">
        <f t="shared" si="7"/>
        <v>161</v>
      </c>
      <c r="D75" s="72" t="e">
        <f t="shared" si="7"/>
        <v>#REF!</v>
      </c>
      <c r="E75" s="66"/>
      <c r="F75" s="44" t="e">
        <f t="shared" si="7"/>
        <v>#REF!</v>
      </c>
      <c r="G75" s="22" t="e">
        <f t="shared" si="7"/>
        <v>#REF!</v>
      </c>
      <c r="H75" s="22" t="e">
        <f t="shared" si="7"/>
        <v>#REF!</v>
      </c>
      <c r="I75" s="22" t="e">
        <f t="shared" si="7"/>
        <v>#REF!</v>
      </c>
    </row>
    <row r="76" spans="1:9">
      <c r="A76" s="25" t="s">
        <v>27</v>
      </c>
      <c r="B76" s="10" t="s">
        <v>2</v>
      </c>
      <c r="C76" s="22">
        <f t="shared" si="7"/>
        <v>161</v>
      </c>
      <c r="D76" s="72" t="e">
        <f t="shared" si="7"/>
        <v>#REF!</v>
      </c>
      <c r="E76" s="66"/>
      <c r="F76" s="44" t="e">
        <f t="shared" si="7"/>
        <v>#REF!</v>
      </c>
      <c r="G76" s="22" t="e">
        <f t="shared" si="7"/>
        <v>#REF!</v>
      </c>
      <c r="H76" s="22" t="e">
        <f t="shared" si="7"/>
        <v>#REF!</v>
      </c>
      <c r="I76" s="22" t="e">
        <f t="shared" si="7"/>
        <v>#REF!</v>
      </c>
    </row>
    <row r="77" spans="1:9">
      <c r="A77" s="15" t="s">
        <v>10</v>
      </c>
      <c r="B77" s="9" t="s">
        <v>1</v>
      </c>
      <c r="C77" s="22">
        <f t="shared" si="7"/>
        <v>161</v>
      </c>
      <c r="D77" s="72" t="e">
        <f t="shared" si="7"/>
        <v>#REF!</v>
      </c>
      <c r="E77" s="66"/>
      <c r="F77" s="44" t="e">
        <f t="shared" si="7"/>
        <v>#REF!</v>
      </c>
      <c r="G77" s="22" t="e">
        <f t="shared" si="7"/>
        <v>#REF!</v>
      </c>
      <c r="H77" s="22" t="e">
        <f t="shared" si="7"/>
        <v>#REF!</v>
      </c>
      <c r="I77" s="22" t="e">
        <f t="shared" si="7"/>
        <v>#REF!</v>
      </c>
    </row>
    <row r="78" spans="1:9">
      <c r="A78" s="14"/>
      <c r="B78" s="10" t="s">
        <v>2</v>
      </c>
      <c r="C78" s="22">
        <f t="shared" si="7"/>
        <v>161</v>
      </c>
      <c r="D78" s="72" t="e">
        <f t="shared" si="7"/>
        <v>#REF!</v>
      </c>
      <c r="E78" s="66"/>
      <c r="F78" s="44" t="e">
        <f t="shared" si="7"/>
        <v>#REF!</v>
      </c>
      <c r="G78" s="22" t="e">
        <f t="shared" si="7"/>
        <v>#REF!</v>
      </c>
      <c r="H78" s="22" t="e">
        <f t="shared" si="7"/>
        <v>#REF!</v>
      </c>
      <c r="I78" s="22" t="e">
        <f t="shared" si="7"/>
        <v>#REF!</v>
      </c>
    </row>
    <row r="79" spans="1:9">
      <c r="A79" s="23" t="s">
        <v>13</v>
      </c>
      <c r="B79" s="11" t="s">
        <v>1</v>
      </c>
      <c r="C79" s="22">
        <f t="shared" si="7"/>
        <v>161</v>
      </c>
      <c r="D79" s="72" t="e">
        <f>#REF!+#REF!</f>
        <v>#REF!</v>
      </c>
      <c r="E79" s="66"/>
      <c r="F79" s="44" t="e">
        <f>#REF!+#REF!</f>
        <v>#REF!</v>
      </c>
      <c r="G79" s="22" t="e">
        <f>#REF!+#REF!</f>
        <v>#REF!</v>
      </c>
      <c r="H79" s="22" t="e">
        <f>#REF!+#REF!</f>
        <v>#REF!</v>
      </c>
      <c r="I79" s="22" t="e">
        <f>#REF!+#REF!</f>
        <v>#REF!</v>
      </c>
    </row>
    <row r="80" spans="1:9">
      <c r="A80" s="13"/>
      <c r="B80" s="10" t="s">
        <v>2</v>
      </c>
      <c r="C80" s="22">
        <f t="shared" si="7"/>
        <v>161</v>
      </c>
      <c r="D80" s="72" t="e">
        <f>#REF!+#REF!</f>
        <v>#REF!</v>
      </c>
      <c r="E80" s="66"/>
      <c r="F80" s="44" t="e">
        <f>#REF!+#REF!</f>
        <v>#REF!</v>
      </c>
      <c r="G80" s="22" t="e">
        <f>#REF!+#REF!</f>
        <v>#REF!</v>
      </c>
      <c r="H80" s="22" t="e">
        <f>#REF!+#REF!</f>
        <v>#REF!</v>
      </c>
      <c r="I80" s="22" t="e">
        <f>#REF!+#REF!</f>
        <v>#REF!</v>
      </c>
    </row>
    <row r="81" spans="1:53" ht="17.25" customHeight="1">
      <c r="A81" s="64" t="s">
        <v>16</v>
      </c>
      <c r="B81" s="63" t="s">
        <v>1</v>
      </c>
      <c r="C81" s="22">
        <f t="shared" si="7"/>
        <v>161</v>
      </c>
      <c r="D81" s="72"/>
      <c r="E81" s="66"/>
      <c r="F81" s="44"/>
      <c r="G81" s="22"/>
      <c r="H81" s="22"/>
      <c r="I81" s="22"/>
    </row>
    <row r="82" spans="1:53" ht="16.5" customHeight="1">
      <c r="A82" s="13"/>
      <c r="B82" s="43" t="s">
        <v>2</v>
      </c>
      <c r="C82" s="22">
        <f t="shared" si="7"/>
        <v>161</v>
      </c>
      <c r="D82" s="72"/>
      <c r="E82" s="66"/>
      <c r="F82" s="44"/>
      <c r="G82" s="22"/>
      <c r="H82" s="22"/>
      <c r="I82" s="22"/>
    </row>
    <row r="83" spans="1:53" ht="16.5" customHeight="1">
      <c r="A83" s="78" t="s">
        <v>34</v>
      </c>
      <c r="B83" s="63" t="s">
        <v>1</v>
      </c>
      <c r="C83" s="22">
        <f t="shared" si="7"/>
        <v>161</v>
      </c>
      <c r="D83" s="72"/>
      <c r="E83" s="66"/>
      <c r="F83" s="44"/>
      <c r="G83" s="22"/>
      <c r="H83" s="22"/>
      <c r="I83" s="22"/>
    </row>
    <row r="84" spans="1:53">
      <c r="A84" s="13"/>
      <c r="B84" s="43" t="s">
        <v>2</v>
      </c>
      <c r="C84" s="22">
        <f t="shared" si="7"/>
        <v>161</v>
      </c>
      <c r="D84" s="72"/>
      <c r="E84" s="66"/>
      <c r="F84" s="44"/>
      <c r="G84" s="22"/>
      <c r="H84" s="22"/>
      <c r="I84" s="22"/>
    </row>
    <row r="85" spans="1:53" s="18" customFormat="1" ht="16.5" customHeight="1">
      <c r="A85" s="85" t="s">
        <v>37</v>
      </c>
      <c r="B85" s="16" t="s">
        <v>1</v>
      </c>
      <c r="C85" s="45">
        <v>161</v>
      </c>
      <c r="D85" s="86"/>
      <c r="E85" s="46"/>
      <c r="F85" s="87"/>
      <c r="G85" s="45"/>
      <c r="H85" s="45"/>
      <c r="I85" s="45"/>
    </row>
    <row r="86" spans="1:53" s="18" customFormat="1" ht="16.5" customHeight="1">
      <c r="A86" s="62"/>
      <c r="B86" s="17" t="s">
        <v>2</v>
      </c>
      <c r="C86" s="45">
        <v>161</v>
      </c>
      <c r="D86" s="86"/>
      <c r="E86" s="46"/>
      <c r="F86" s="87"/>
      <c r="G86" s="45"/>
      <c r="H86" s="45"/>
      <c r="I86" s="45"/>
    </row>
    <row r="88" spans="1:53" s="41" customFormat="1">
      <c r="A88" s="90"/>
      <c r="B88" s="91"/>
      <c r="C88" s="91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</row>
    <row r="89" spans="1:53" s="41" customFormat="1">
      <c r="A89" s="90"/>
      <c r="B89" s="91"/>
      <c r="C89" s="91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</row>
    <row r="95" spans="1:53" s="41" customFormat="1">
      <c r="A95" s="49"/>
      <c r="B95" s="1"/>
      <c r="C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</row>
    <row r="96" spans="1:53" s="41" customFormat="1">
      <c r="A96" s="49"/>
      <c r="B96" s="1"/>
      <c r="C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</row>
    <row r="104" spans="1:53" s="1" customFormat="1">
      <c r="A104" s="18"/>
      <c r="C104"/>
      <c r="D104" s="41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</row>
    <row r="105" spans="1:53" s="1" customFormat="1">
      <c r="A105" s="18"/>
      <c r="C105"/>
      <c r="D105" s="41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</row>
  </sheetData>
  <mergeCells count="8">
    <mergeCell ref="A89:C89"/>
    <mergeCell ref="A88:C88"/>
    <mergeCell ref="A1:C1"/>
    <mergeCell ref="A2:C2"/>
    <mergeCell ref="A6:C6"/>
    <mergeCell ref="C9:C11"/>
    <mergeCell ref="A36:C36"/>
    <mergeCell ref="A49:C4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25 noiembrie 2020</vt:lpstr>
      <vt:lpstr>'25 noiembrie 2020'!Print_Titles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iuliat</cp:lastModifiedBy>
  <cp:lastPrinted>2020-11-10T10:59:18Z</cp:lastPrinted>
  <dcterms:created xsi:type="dcterms:W3CDTF">2003-05-13T09:24:28Z</dcterms:created>
  <dcterms:modified xsi:type="dcterms:W3CDTF">2020-11-18T11:52:07Z</dcterms:modified>
</cp:coreProperties>
</file>